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N - RIO GRANDE DO NORTE/AG - NATAL/2025/SICLG/ITEM I - UNI - NATAL/Anexos Principais/"/>
    </mc:Choice>
  </mc:AlternateContent>
  <xr:revisionPtr revIDLastSave="180" documentId="8_{1D21F79D-AFE4-4BBA-A68D-79072B7EAFED}" xr6:coauthVersionLast="47" xr6:coauthVersionMax="47" xr10:uidLastSave="{A76577B3-0037-4FB9-B2A0-E4B3A9B14237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4" i="9" l="1"/>
  <c r="L73" i="9"/>
  <c r="L72" i="9"/>
  <c r="I46" i="9" l="1"/>
  <c r="M32" i="9"/>
  <c r="M33" i="9"/>
  <c r="M34" i="9"/>
  <c r="M35" i="9"/>
  <c r="M36" i="9"/>
  <c r="M31" i="9"/>
  <c r="I32" i="9"/>
  <c r="I33" i="9"/>
  <c r="I34" i="9"/>
  <c r="I35" i="9"/>
  <c r="I36" i="9"/>
  <c r="I31" i="9"/>
  <c r="F42" i="9"/>
  <c r="F47" i="9"/>
  <c r="F53" i="9"/>
  <c r="H52" i="9"/>
  <c r="H51" i="9"/>
  <c r="H50" i="9"/>
  <c r="H46" i="9"/>
  <c r="H41" i="9"/>
  <c r="L64" i="9" s="1"/>
  <c r="H40" i="9"/>
  <c r="L63" i="9" s="1"/>
  <c r="J37" i="9"/>
  <c r="F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58" i="9" s="1"/>
  <c r="H53" i="9"/>
  <c r="L68" i="9" s="1"/>
  <c r="H47" i="9"/>
  <c r="L67" i="9" s="1"/>
  <c r="H37" i="9"/>
  <c r="L60" i="9" s="1"/>
  <c r="L37" i="9"/>
  <c r="L61" i="9" s="1"/>
  <c r="H28" i="9"/>
  <c r="L57" i="9" s="1"/>
  <c r="L75" i="9"/>
  <c r="H42" i="9"/>
  <c r="L69" i="9" l="1"/>
  <c r="L80" i="9" s="1"/>
  <c r="L65" i="9"/>
  <c r="L78" i="9" s="1"/>
  <c r="L79" i="9" s="1"/>
  <c r="L81" i="9" l="1"/>
</calcChain>
</file>

<file path=xl/sharedStrings.xml><?xml version="1.0" encoding="utf-8"?>
<sst xmlns="http://schemas.openxmlformats.org/spreadsheetml/2006/main" count="440" uniqueCount="194">
  <si>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</si>
  <si>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</si>
  <si>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</si>
  <si>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</si>
  <si>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</si>
  <si>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</si>
  <si>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</si>
  <si>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</si>
  <si>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</si>
  <si>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</si>
  <si>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</si>
  <si>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</si>
  <si>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</si>
  <si>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</si>
  <si>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</si>
  <si>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</si>
  <si>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</si>
  <si>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</si>
  <si>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</si>
  <si>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</si>
  <si>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</si>
  <si>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</si>
  <si>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</si>
  <si>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</si>
  <si>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</si>
  <si>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</si>
  <si>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</si>
  <si>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</si>
  <si>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</si>
  <si>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</si>
  <si>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</si>
  <si>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</si>
  <si>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</si>
  <si>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</si>
  <si>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</si>
  <si>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</si>
  <si>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</si>
  <si>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</si>
  <si>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</si>
  <si>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</si>
  <si>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</si>
  <si>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</si>
  <si>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</si>
  <si>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</si>
  <si>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</si>
  <si>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</si>
  <si>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</si>
  <si>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</si>
  <si>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</si>
  <si>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</si>
  <si>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</si>
  <si>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</si>
  <si>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</si>
  <si>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</si>
  <si>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</si>
  <si>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</si>
  <si>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</si>
  <si>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</si>
  <si>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</si>
  <si>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</si>
  <si>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</si>
  <si>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</si>
  <si>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</si>
  <si>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</si>
  <si>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</si>
  <si>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</si>
  <si>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</si>
  <si>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</si>
  <si>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</si>
  <si>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</si>
  <si>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</si>
  <si>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</si>
  <si>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</si>
  <si>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</si>
  <si>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</si>
  <si>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</si>
  <si>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</si>
  <si>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</si>
  <si>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</si>
  <si>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</si>
  <si>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</si>
  <si>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</si>
  <si>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</si>
  <si>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</si>
  <si>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</si>
  <si>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</si>
  <si>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</si>
  <si>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</si>
  <si>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</si>
  <si>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</si>
  <si>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</si>
  <si>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</si>
  <si>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</si>
  <si>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</si>
  <si>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</si>
  <si>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</si>
  <si>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</si>
  <si>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</si>
  <si>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</si>
  <si>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</si>
  <si>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</si>
  <si>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</si>
  <si>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OPERA COM PENHOR
(SIM/NÃO)</t>
  </si>
  <si>
    <t>OPERA COM CÂMBIO
(SIM/NÃO)</t>
  </si>
  <si>
    <t>AGÊNCIA</t>
  </si>
  <si>
    <t>SIM</t>
  </si>
  <si>
    <t>NÃO</t>
  </si>
  <si>
    <t>RIBEIRA, RN</t>
  </si>
  <si>
    <t>ALECRIM, RN</t>
  </si>
  <si>
    <t>POTIGUAR, RN</t>
  </si>
  <si>
    <t>PARQUE DAS COLINAS, RN</t>
  </si>
  <si>
    <t>UFRN - CAIXA ECONOMICA FEDERAL, RN</t>
  </si>
  <si>
    <t>JUSTICA FEDERAL NATAL, RN</t>
  </si>
  <si>
    <t>TIROL, RN</t>
  </si>
  <si>
    <t>CEARA-MIRIM, RN</t>
  </si>
  <si>
    <t>IF, RN</t>
  </si>
  <si>
    <t>CAMARA CASCUDO, RN</t>
  </si>
  <si>
    <t>EXTREMOZ, RN</t>
  </si>
  <si>
    <t>REIS MAGOS, RN</t>
  </si>
  <si>
    <t>PARNAMIRIM, RN</t>
  </si>
  <si>
    <t>POTENGI, RN</t>
  </si>
  <si>
    <t>LAGOA NOVA, RN</t>
  </si>
  <si>
    <t>TRT 21A REGIAO NATAL, RN</t>
  </si>
  <si>
    <t>MACAIBA, RN</t>
  </si>
  <si>
    <t>MIDWAY SHOPPING, RN</t>
  </si>
  <si>
    <t>SAO GONCALO DO AMARANTE, RN</t>
  </si>
  <si>
    <t>SAO JOSE DE MIPIBU, RN</t>
  </si>
  <si>
    <t>AV AYRTON SENNA, RN</t>
  </si>
  <si>
    <t>AV PRUDENTE DE MORAIS, RN</t>
  </si>
  <si>
    <t>EDUCADORA NOILDE RAMALHO, RN</t>
  </si>
  <si>
    <t>NOVA PARNAMIRIM, RN</t>
  </si>
  <si>
    <t>AV CAMARA CASCUDO, 344</t>
  </si>
  <si>
    <t>RIBEIRA</t>
  </si>
  <si>
    <t>AV PRES.BANDEIRA, 656</t>
  </si>
  <si>
    <t>ALECRIM</t>
  </si>
  <si>
    <t>R JOAO PESSOA, 208</t>
  </si>
  <si>
    <t>CIDADE ALTA</t>
  </si>
  <si>
    <t>AV DAO SILVEIRA, 3860 LOJA 01</t>
  </si>
  <si>
    <t>CANDELARIA</t>
  </si>
  <si>
    <t>LAGOA NOVA</t>
  </si>
  <si>
    <t>R DR LAURO PINTO, 245</t>
  </si>
  <si>
    <t>AV RODRIGUES ALVES, 617</t>
  </si>
  <si>
    <t>TIROL</t>
  </si>
  <si>
    <t>CENTRO</t>
  </si>
  <si>
    <t>R GAL JOAO VARELA, 781</t>
  </si>
  <si>
    <t>AV SENADOR SALGADO FILHO, 1559</t>
  </si>
  <si>
    <t>AV ENG.ROBERTO FREIRE, 1546 LJ 3 A 7</t>
  </si>
  <si>
    <t>CAPIM MACIO</t>
  </si>
  <si>
    <t>R JOAQUIM GOES, S/N</t>
  </si>
  <si>
    <t>AV FRONTEIRAS, S/N</t>
  </si>
  <si>
    <t>POTENGI</t>
  </si>
  <si>
    <t>AV DR JOAO MEDEIROS FILHO, 1720</t>
  </si>
  <si>
    <t>AV PRUDENTE DE MORAIS, 4064</t>
  </si>
  <si>
    <t>AV CAPITAO-MOR GOUVEIA, 3104</t>
  </si>
  <si>
    <t>AV JUNDIAI, 97 A</t>
  </si>
  <si>
    <t>TAVARES DE LIRA</t>
  </si>
  <si>
    <t>AV NEVALDO ROCHA 3775 BLC L2 LOJA 236A</t>
  </si>
  <si>
    <t>AV BACHAREL TOMAZ LANDIM, 1639</t>
  </si>
  <si>
    <t>JARDIM LOLA</t>
  </si>
  <si>
    <t>R PREF INACIO HENRIQUE, 11</t>
  </si>
  <si>
    <t>AV AYRTON SENNA, 3340</t>
  </si>
  <si>
    <t>NEOPOLIS</t>
  </si>
  <si>
    <t>AV PRUDENTE DE MORAIS, 2842</t>
  </si>
  <si>
    <t>LAGOA SECA</t>
  </si>
  <si>
    <t>AV CAPITAO-MOR GOUVEIA, 3282</t>
  </si>
  <si>
    <t>AV MARIA LACERDA MONTENEGRO, S/N</t>
  </si>
  <si>
    <t>NOVA PARNAMIRIM</t>
  </si>
  <si>
    <t>NATAL</t>
  </si>
  <si>
    <t>CEARA-MIRIM</t>
  </si>
  <si>
    <t>EXTREMOZ</t>
  </si>
  <si>
    <t>PARNAMIRIM</t>
  </si>
  <si>
    <t>MACAIBA</t>
  </si>
  <si>
    <t>SAO GONCALO DO AMARANTE</t>
  </si>
  <si>
    <t>SAO JOSE DE MIPIBU</t>
  </si>
  <si>
    <t>AV SENADOR SALGADO FILHO, 3000</t>
  </si>
  <si>
    <t xml:space="preserve">AV BRIG.EVERALDO BREVES 316 </t>
  </si>
  <si>
    <t>CEARÁ-MIRIM</t>
  </si>
  <si>
    <t>MACAÍBA</t>
  </si>
  <si>
    <t>SÃO GONÇALO DO AMARANTE</t>
  </si>
  <si>
    <t>SÃO JOSÉ DE MIPIBU</t>
  </si>
  <si>
    <t>RECIFE X NATAL</t>
  </si>
  <si>
    <t>TAXA LIMITADA A 0,021%</t>
  </si>
  <si>
    <t>TAXA LIMITADA A 0,042%</t>
  </si>
  <si>
    <t>TAXA LIMITADA A 0,0115%</t>
  </si>
  <si>
    <t>EMBARQUE URBANO INTERMUNICIPAL -MENSAL</t>
  </si>
  <si>
    <t>RELAÇÃO DE UNIDADES - ITEM I - AGÊNCIA - REGIÃO DE NATAL / RN</t>
  </si>
  <si>
    <t>ITEM I - AGÊNCIA - REGIÃO DE NATAL / RN</t>
  </si>
  <si>
    <t>a informar</t>
  </si>
  <si>
    <t>PREENCHER VALOR POR EXTENSO</t>
  </si>
  <si>
    <t>Preencher a data base da CCT</t>
  </si>
  <si>
    <t>MUNICIPIO DA BASE DE ATENDIMENTO</t>
  </si>
  <si>
    <t>DISTANCIA UNIDADE X BASE DE ATENDIMENTO *</t>
  </si>
  <si>
    <t>PREENCHER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</si>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</sst>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2"/>
      <color rgb="FF0033CC"/>
      <name val="Arial"/>
      <family val="2"/>
    </font>
    <font>
      <sz val="10"/>
      <color rgb="FF0033CC"/>
      <name val="Arial"/>
      <family val="2"/>
    </font>
    <font>
      <i/>
      <sz val="13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5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49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8" fillId="0" borderId="13" xfId="0" applyNumberFormat="1" applyFont="1" applyBorder="1" applyAlignment="1">
      <alignment horizontal="right" vertical="center"/>
    </xf>
    <xf numFmtId="0" fontId="51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1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1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165" fontId="24" fillId="5" borderId="5" xfId="1" applyNumberFormat="1" applyFont="1" applyFill="1" applyBorder="1" applyAlignment="1">
      <alignment horizontal="left" vertical="center"/>
    </xf>
    <xf numFmtId="165" fontId="24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1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5" fillId="5" borderId="8" xfId="0" applyFont="1" applyFill="1" applyBorder="1" applyAlignment="1">
      <alignment vertical="center"/>
    </xf>
    <xf numFmtId="0" fontId="14" fillId="0" borderId="5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6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1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1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4" fontId="11" fillId="0" borderId="0" xfId="0" applyNumberFormat="1" applyFont="1" applyAlignment="1">
      <alignment horizontal="left" vertical="center"/>
    </xf>
    <xf numFmtId="0" fontId="57" fillId="5" borderId="1" xfId="0" applyFont="1" applyFill="1" applyBorder="1" applyAlignment="1">
      <alignment horizontal="right" vertical="center"/>
    </xf>
    <xf numFmtId="0" fontId="58" fillId="3" borderId="2" xfId="0" applyFont="1" applyFill="1" applyBorder="1" applyAlignment="1">
      <alignment horizontal="center"/>
    </xf>
    <xf numFmtId="0" fontId="14" fillId="0" borderId="7" xfId="0" applyFont="1" applyBorder="1" applyAlignment="1">
      <alignment horizontal="center" vertical="center"/>
    </xf>
    <xf numFmtId="0" fontId="13" fillId="0" borderId="8" xfId="0" applyFont="1" applyBorder="1"/>
    <xf numFmtId="0" fontId="4" fillId="0" borderId="12" xfId="2" applyNumberFormat="1" applyFont="1" applyFill="1" applyBorder="1" applyAlignment="1">
      <alignment horizontal="right" vertical="center"/>
    </xf>
    <xf numFmtId="0" fontId="15" fillId="0" borderId="9" xfId="0" applyFont="1" applyBorder="1"/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28" fillId="4" borderId="5" xfId="0" applyFont="1" applyFill="1" applyBorder="1" applyAlignment="1">
      <alignment horizontal="center" vertical="center"/>
    </xf>
    <xf numFmtId="0" fontId="28" fillId="4" borderId="6" xfId="0" applyFont="1" applyFill="1" applyBorder="1" applyAlignment="1">
      <alignment horizontal="center" vertical="center"/>
    </xf>
    <xf numFmtId="0" fontId="59" fillId="5" borderId="11" xfId="0" applyFont="1" applyFill="1" applyBorder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1437932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98</v>
      </c>
    </row>
    <row r="17" spans="2:2" x14ac:dyDescent="0.3">
      <c r="B17" t="s">
        <v>10</v>
      </c>
    </row>
    <row r="18" spans="2:2" x14ac:dyDescent="0.3">
      <c r="B18" t="s">
        <v>96</v>
      </c>
    </row>
    <row r="19" spans="2:2" x14ac:dyDescent="0.3">
      <c r="B19" t="s">
        <v>97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3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77" customWidth="1"/>
    <col min="2" max="2" width="11.21875" style="97" customWidth="1"/>
    <col min="3" max="3" width="34" style="97" customWidth="1"/>
    <col min="4" max="4" width="25.44140625" style="97" customWidth="1"/>
    <col min="5" max="5" width="30.77734375" style="97" bestFit="1" customWidth="1"/>
    <col min="6" max="6" width="9.5546875" style="97" customWidth="1"/>
    <col min="7" max="7" width="17.21875" style="104" customWidth="1"/>
    <col min="8" max="8" width="19" style="97" bestFit="1" customWidth="1"/>
    <col min="9" max="9" width="11.44140625" style="97" bestFit="1" customWidth="1"/>
    <col min="10" max="10" width="24.21875" style="97" bestFit="1" customWidth="1"/>
    <col min="11" max="11" width="19.21875" style="97" customWidth="1"/>
    <col min="12" max="12" width="40.44140625" style="97" bestFit="1" customWidth="1"/>
    <col min="13" max="13" width="11.44140625" style="97" customWidth="1"/>
  </cols>
  <sheetData>
    <row r="2" spans="1:13" ht="75" customHeight="1" x14ac:dyDescent="0.3">
      <c r="B2" s="78"/>
      <c r="C2" s="79"/>
      <c r="D2" s="275" t="s">
        <v>193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6" customFormat="1" x14ac:dyDescent="0.3">
      <c r="A4" s="97"/>
      <c r="B4" s="166"/>
      <c r="C4" s="15"/>
      <c r="D4" s="167"/>
      <c r="E4" s="168"/>
      <c r="F4" s="289"/>
      <c r="G4" s="289"/>
      <c r="H4" s="168"/>
      <c r="I4" s="168"/>
      <c r="J4" s="168"/>
      <c r="K4" s="168"/>
      <c r="L4" s="168"/>
      <c r="M4" s="169"/>
    </row>
    <row r="5" spans="1:13" s="16" customFormat="1" x14ac:dyDescent="0.3">
      <c r="A5" s="97"/>
      <c r="B5" s="22" t="s">
        <v>12</v>
      </c>
      <c r="C5" s="65"/>
      <c r="D5" s="170" t="s">
        <v>13</v>
      </c>
      <c r="E5" s="66"/>
      <c r="F5" s="66"/>
      <c r="G5" s="66"/>
      <c r="H5" s="66"/>
      <c r="I5" s="66"/>
      <c r="J5" s="66"/>
      <c r="K5" s="66"/>
      <c r="L5" s="66"/>
      <c r="M5" s="13"/>
    </row>
    <row r="6" spans="1:13" s="16" customFormat="1" x14ac:dyDescent="0.3">
      <c r="A6" s="97"/>
      <c r="B6" s="22" t="s">
        <v>14</v>
      </c>
      <c r="C6" s="65"/>
      <c r="D6" s="170" t="s">
        <v>15</v>
      </c>
      <c r="E6" s="66"/>
      <c r="F6" s="290"/>
      <c r="G6" s="290"/>
      <c r="H6" s="66"/>
      <c r="I6" s="66"/>
      <c r="J6" s="66"/>
      <c r="K6" s="66"/>
      <c r="L6" s="66"/>
      <c r="M6" s="13"/>
    </row>
    <row r="7" spans="1:13" s="16" customFormat="1" x14ac:dyDescent="0.3">
      <c r="A7" s="97"/>
      <c r="B7" s="22" t="s">
        <v>16</v>
      </c>
      <c r="C7" s="65"/>
      <c r="D7" s="170" t="s">
        <v>17</v>
      </c>
      <c r="E7" s="66"/>
      <c r="F7" s="290"/>
      <c r="G7" s="290"/>
      <c r="H7" s="66"/>
      <c r="I7" s="66"/>
      <c r="J7" s="66"/>
      <c r="K7" s="66"/>
      <c r="L7" s="66"/>
      <c r="M7" s="13"/>
    </row>
    <row r="8" spans="1:13" s="16" customFormat="1" x14ac:dyDescent="0.3">
      <c r="A8" s="97"/>
      <c r="B8" s="22" t="s">
        <v>18</v>
      </c>
      <c r="C8" s="65"/>
      <c r="D8" s="170" t="s">
        <v>19</v>
      </c>
      <c r="E8" s="66"/>
      <c r="F8" s="290"/>
      <c r="G8" s="290"/>
      <c r="H8" s="66"/>
      <c r="I8" s="66"/>
      <c r="J8" s="66"/>
      <c r="K8" s="66"/>
      <c r="L8" s="66"/>
      <c r="M8" s="13"/>
    </row>
    <row r="9" spans="1:13" s="16" customFormat="1" x14ac:dyDescent="0.3">
      <c r="A9" s="97"/>
      <c r="B9" s="22" t="s">
        <v>20</v>
      </c>
      <c r="C9" s="65"/>
      <c r="D9" s="170" t="s">
        <v>21</v>
      </c>
      <c r="E9" s="66"/>
      <c r="F9" s="66"/>
      <c r="G9" s="66"/>
      <c r="H9" s="66"/>
      <c r="I9" s="66"/>
      <c r="J9" s="66"/>
      <c r="K9" s="66"/>
      <c r="L9" s="66"/>
      <c r="M9" s="13"/>
    </row>
    <row r="10" spans="1:13" s="16" customFormat="1" x14ac:dyDescent="0.3">
      <c r="A10" s="97"/>
      <c r="B10" s="22" t="s">
        <v>22</v>
      </c>
      <c r="C10" s="65"/>
      <c r="D10" s="278" t="s">
        <v>189</v>
      </c>
      <c r="E10" s="66"/>
      <c r="F10" s="290"/>
      <c r="G10" s="290"/>
      <c r="H10" s="66"/>
      <c r="I10" s="66"/>
      <c r="J10" s="66"/>
      <c r="K10" s="66"/>
      <c r="L10" s="66"/>
      <c r="M10" s="13"/>
    </row>
    <row r="11" spans="1:13" s="16" customFormat="1" x14ac:dyDescent="0.3">
      <c r="A11" s="97"/>
      <c r="B11" s="171"/>
      <c r="C11" s="172"/>
      <c r="D11" s="173"/>
      <c r="E11" s="174"/>
      <c r="F11" s="288"/>
      <c r="G11" s="288"/>
      <c r="H11" s="172"/>
      <c r="I11" s="172"/>
      <c r="J11" s="172"/>
      <c r="K11" s="172"/>
      <c r="L11" s="172"/>
      <c r="M11" s="175"/>
    </row>
    <row r="12" spans="1:13" s="60" customFormat="1" ht="28.8" x14ac:dyDescent="0.55000000000000004">
      <c r="A12" s="89"/>
      <c r="B12" s="90" t="s">
        <v>186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5" t="s">
        <v>23</v>
      </c>
      <c r="C14" s="149"/>
      <c r="D14" s="156"/>
      <c r="E14" s="156"/>
      <c r="F14" s="149"/>
      <c r="G14" s="157"/>
      <c r="H14" s="149"/>
      <c r="I14" s="149"/>
      <c r="J14" s="149"/>
      <c r="K14" s="149"/>
      <c r="L14" s="149"/>
      <c r="M14" s="158"/>
    </row>
    <row r="15" spans="1:13" s="29" customFormat="1" ht="15.6" customHeight="1" x14ac:dyDescent="0.3">
      <c r="A15" s="96"/>
      <c r="B15" s="11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1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1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6" customFormat="1" ht="15.6" customHeight="1" x14ac:dyDescent="0.3">
      <c r="A18" s="97"/>
      <c r="B18" s="12" t="s">
        <v>27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0"/>
    </row>
    <row r="19" spans="1:13" s="16" customFormat="1" ht="15.6" customHeight="1" x14ac:dyDescent="0.3">
      <c r="A19" s="97"/>
      <c r="B19" s="11" t="s">
        <v>28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0"/>
    </row>
    <row r="20" spans="1:13" s="29" customFormat="1" ht="15.6" customHeight="1" x14ac:dyDescent="0.3">
      <c r="A20" s="96"/>
      <c r="B20" s="11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9" t="s">
        <v>30</v>
      </c>
      <c r="C21" s="160"/>
      <c r="D21" s="160"/>
      <c r="E21" s="160"/>
      <c r="F21" s="160"/>
      <c r="G21" s="160"/>
      <c r="H21" s="161"/>
      <c r="I21" s="162"/>
      <c r="J21" s="162"/>
      <c r="K21" s="162"/>
      <c r="L21" s="35"/>
      <c r="M21" s="38"/>
    </row>
    <row r="22" spans="1:13" s="29" customFormat="1" ht="15.6" customHeight="1" x14ac:dyDescent="0.3">
      <c r="A22" s="96"/>
      <c r="B22" s="11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6"/>
      <c r="B23" s="145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8"/>
      <c r="B24" s="61" t="s">
        <v>32</v>
      </c>
      <c r="C24" s="62"/>
      <c r="D24" s="63"/>
      <c r="E24" s="63"/>
      <c r="F24" s="62"/>
      <c r="G24" s="64"/>
      <c r="H24" s="62"/>
      <c r="I24" s="62"/>
      <c r="J24" s="146"/>
      <c r="K24" s="146"/>
      <c r="L24" s="146"/>
      <c r="M24" s="132"/>
    </row>
    <row r="25" spans="1:13" s="16" customFormat="1" ht="18" x14ac:dyDescent="0.35">
      <c r="A25" s="99"/>
      <c r="B25" s="45" t="s">
        <v>33</v>
      </c>
      <c r="C25" s="46"/>
      <c r="D25" s="47"/>
      <c r="E25" s="49"/>
      <c r="F25" s="176" t="s">
        <v>34</v>
      </c>
      <c r="G25" s="48"/>
      <c r="H25" s="47"/>
      <c r="I25" s="47"/>
      <c r="J25" s="177" t="s">
        <v>35</v>
      </c>
      <c r="K25" s="178"/>
      <c r="L25" s="47"/>
      <c r="M25" s="49"/>
    </row>
    <row r="26" spans="1:13" s="16" customFormat="1" ht="15" customHeight="1" x14ac:dyDescent="0.3">
      <c r="A26" s="97"/>
      <c r="B26" s="179"/>
      <c r="C26" s="180" t="s">
        <v>36</v>
      </c>
      <c r="D26" s="181" t="s">
        <v>37</v>
      </c>
      <c r="E26" s="181" t="s">
        <v>38</v>
      </c>
      <c r="F26" s="182" t="s">
        <v>39</v>
      </c>
      <c r="G26" s="183" t="s">
        <v>40</v>
      </c>
      <c r="H26" s="184" t="s">
        <v>41</v>
      </c>
      <c r="I26" s="185"/>
      <c r="J26" s="186" t="s">
        <v>39</v>
      </c>
      <c r="K26" s="187" t="s">
        <v>40</v>
      </c>
      <c r="L26" s="188" t="s">
        <v>41</v>
      </c>
      <c r="M26" s="189"/>
    </row>
    <row r="27" spans="1:13" s="16" customFormat="1" ht="15" customHeight="1" x14ac:dyDescent="0.3">
      <c r="A27" s="97"/>
      <c r="B27" s="190"/>
      <c r="C27" s="191" t="s">
        <v>167</v>
      </c>
      <c r="D27" s="192" t="s">
        <v>187</v>
      </c>
      <c r="E27" s="193" t="s">
        <v>6</v>
      </c>
      <c r="F27" s="194">
        <v>54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50" customFormat="1" ht="15" customHeight="1" x14ac:dyDescent="0.35">
      <c r="A28" s="100"/>
      <c r="B28" s="201"/>
      <c r="C28" s="202" t="s">
        <v>41</v>
      </c>
      <c r="D28" s="203"/>
      <c r="E28" s="182"/>
      <c r="F28" s="204">
        <f>SUM(F27:F27)</f>
        <v>54</v>
      </c>
      <c r="G28" s="19"/>
      <c r="H28" s="205">
        <f>ROUND(SUM(H27:H27),2)</f>
        <v>0</v>
      </c>
      <c r="I28" s="206"/>
      <c r="J28" s="207">
        <f>SUM(J27:J27)</f>
        <v>1</v>
      </c>
      <c r="K28" s="19"/>
      <c r="L28" s="208">
        <f>ROUND(SUM(L27:L27),2)</f>
        <v>0</v>
      </c>
      <c r="M28" s="209"/>
    </row>
    <row r="29" spans="1:13" s="16" customFormat="1" ht="18" x14ac:dyDescent="0.35">
      <c r="A29" s="99"/>
      <c r="B29" s="294" t="s">
        <v>42</v>
      </c>
      <c r="C29" s="210"/>
      <c r="D29" s="211"/>
      <c r="E29" s="211"/>
      <c r="F29" s="165" t="s">
        <v>43</v>
      </c>
      <c r="G29" s="48"/>
      <c r="H29" s="51"/>
      <c r="I29" s="51"/>
      <c r="J29" s="212" t="s">
        <v>35</v>
      </c>
      <c r="K29" s="144"/>
      <c r="L29" s="213"/>
      <c r="M29" s="214"/>
    </row>
    <row r="30" spans="1:13" s="16" customFormat="1" ht="15" customHeight="1" x14ac:dyDescent="0.3">
      <c r="A30" s="97"/>
      <c r="B30" s="181" t="s">
        <v>44</v>
      </c>
      <c r="C30" s="180" t="s">
        <v>36</v>
      </c>
      <c r="D30" s="181" t="s">
        <v>37</v>
      </c>
      <c r="E30" s="181" t="s">
        <v>38</v>
      </c>
      <c r="F30" s="215" t="s">
        <v>39</v>
      </c>
      <c r="G30" s="216" t="s">
        <v>40</v>
      </c>
      <c r="H30" s="181" t="s">
        <v>41</v>
      </c>
      <c r="I30" s="181" t="s">
        <v>45</v>
      </c>
      <c r="J30" s="217" t="s">
        <v>39</v>
      </c>
      <c r="K30" s="216" t="s">
        <v>40</v>
      </c>
      <c r="L30" s="181" t="s">
        <v>41</v>
      </c>
      <c r="M30" s="181" t="s">
        <v>45</v>
      </c>
    </row>
    <row r="31" spans="1:13" s="16" customFormat="1" ht="15" customHeight="1" x14ac:dyDescent="0.3">
      <c r="A31" s="97"/>
      <c r="B31" s="218">
        <v>0</v>
      </c>
      <c r="C31" s="191" t="s">
        <v>176</v>
      </c>
      <c r="D31" s="192" t="s">
        <v>187</v>
      </c>
      <c r="E31" s="219" t="s">
        <v>7</v>
      </c>
      <c r="F31" s="220">
        <v>5</v>
      </c>
      <c r="G31" s="221">
        <v>0</v>
      </c>
      <c r="H31" s="222">
        <f>ROUND(G31*F31,2)</f>
        <v>0</v>
      </c>
      <c r="I31" s="222" t="str">
        <f>IFERROR(ROUND(G31/B31,2),"")</f>
        <v/>
      </c>
      <c r="J31" s="220">
        <v>0</v>
      </c>
      <c r="K31" s="221">
        <v>0</v>
      </c>
      <c r="L31" s="222">
        <f>ROUND(K31*J31,2)</f>
        <v>0</v>
      </c>
      <c r="M31" s="222" t="str">
        <f>IFERROR(ROUND(K31/B31,2),"")</f>
        <v/>
      </c>
    </row>
    <row r="32" spans="1:13" s="16" customFormat="1" ht="15" customHeight="1" x14ac:dyDescent="0.3">
      <c r="A32" s="97"/>
      <c r="B32" s="218">
        <v>0</v>
      </c>
      <c r="C32" s="191" t="s">
        <v>169</v>
      </c>
      <c r="D32" s="192" t="s">
        <v>187</v>
      </c>
      <c r="E32" s="219" t="s">
        <v>7</v>
      </c>
      <c r="F32" s="220">
        <v>4</v>
      </c>
      <c r="G32" s="221">
        <v>0</v>
      </c>
      <c r="H32" s="222">
        <f t="shared" ref="H32:H36" si="0">ROUND(G32*F32,2)</f>
        <v>0</v>
      </c>
      <c r="I32" s="222" t="str">
        <f t="shared" ref="I32:I36" si="1">IFERROR(ROUND(G32/B32,2),"")</f>
        <v/>
      </c>
      <c r="J32" s="220">
        <v>0</v>
      </c>
      <c r="K32" s="221">
        <v>0</v>
      </c>
      <c r="L32" s="222">
        <f t="shared" ref="L32:L36" si="2">ROUND(K32*J32,2)</f>
        <v>0</v>
      </c>
      <c r="M32" s="222" t="str">
        <f t="shared" ref="M32:M36" si="3">IFERROR(ROUND(K32/B32,2),"")</f>
        <v/>
      </c>
    </row>
    <row r="33" spans="1:13" s="16" customFormat="1" ht="15" customHeight="1" x14ac:dyDescent="0.3">
      <c r="A33" s="97"/>
      <c r="B33" s="218">
        <v>0</v>
      </c>
      <c r="C33" s="191" t="s">
        <v>177</v>
      </c>
      <c r="D33" s="192" t="s">
        <v>187</v>
      </c>
      <c r="E33" s="219" t="s">
        <v>7</v>
      </c>
      <c r="F33" s="220">
        <v>4</v>
      </c>
      <c r="G33" s="221">
        <v>0</v>
      </c>
      <c r="H33" s="222">
        <f t="shared" si="0"/>
        <v>0</v>
      </c>
      <c r="I33" s="222" t="str">
        <f t="shared" si="1"/>
        <v/>
      </c>
      <c r="J33" s="220">
        <v>0</v>
      </c>
      <c r="K33" s="221">
        <v>0</v>
      </c>
      <c r="L33" s="222">
        <f t="shared" si="2"/>
        <v>0</v>
      </c>
      <c r="M33" s="222" t="str">
        <f t="shared" si="3"/>
        <v/>
      </c>
    </row>
    <row r="34" spans="1:13" s="16" customFormat="1" ht="15" customHeight="1" x14ac:dyDescent="0.3">
      <c r="A34" s="97"/>
      <c r="B34" s="218">
        <v>0</v>
      </c>
      <c r="C34" s="191" t="s">
        <v>170</v>
      </c>
      <c r="D34" s="192" t="s">
        <v>187</v>
      </c>
      <c r="E34" s="219" t="s">
        <v>7</v>
      </c>
      <c r="F34" s="220">
        <v>8</v>
      </c>
      <c r="G34" s="221">
        <v>0</v>
      </c>
      <c r="H34" s="222">
        <f t="shared" si="0"/>
        <v>0</v>
      </c>
      <c r="I34" s="222" t="str">
        <f t="shared" si="1"/>
        <v/>
      </c>
      <c r="J34" s="220">
        <v>1</v>
      </c>
      <c r="K34" s="221">
        <v>0</v>
      </c>
      <c r="L34" s="222">
        <f t="shared" si="2"/>
        <v>0</v>
      </c>
      <c r="M34" s="222" t="str">
        <f t="shared" si="3"/>
        <v/>
      </c>
    </row>
    <row r="35" spans="1:13" s="16" customFormat="1" ht="15" customHeight="1" x14ac:dyDescent="0.3">
      <c r="A35" s="97"/>
      <c r="B35" s="218">
        <v>0</v>
      </c>
      <c r="C35" s="191" t="s">
        <v>178</v>
      </c>
      <c r="D35" s="192" t="s">
        <v>187</v>
      </c>
      <c r="E35" s="219" t="s">
        <v>7</v>
      </c>
      <c r="F35" s="220">
        <v>3</v>
      </c>
      <c r="G35" s="221">
        <v>0</v>
      </c>
      <c r="H35" s="222">
        <f t="shared" si="0"/>
        <v>0</v>
      </c>
      <c r="I35" s="222" t="str">
        <f t="shared" si="1"/>
        <v/>
      </c>
      <c r="J35" s="220">
        <v>0</v>
      </c>
      <c r="K35" s="221">
        <v>0</v>
      </c>
      <c r="L35" s="222">
        <f t="shared" si="2"/>
        <v>0</v>
      </c>
      <c r="M35" s="222" t="str">
        <f t="shared" si="3"/>
        <v/>
      </c>
    </row>
    <row r="36" spans="1:13" s="28" customFormat="1" ht="15" customHeight="1" x14ac:dyDescent="0.3">
      <c r="A36" s="97"/>
      <c r="B36" s="223">
        <v>0</v>
      </c>
      <c r="C36" s="199" t="s">
        <v>179</v>
      </c>
      <c r="D36" s="200" t="s">
        <v>187</v>
      </c>
      <c r="E36" s="224" t="s">
        <v>7</v>
      </c>
      <c r="F36" s="220">
        <v>3</v>
      </c>
      <c r="G36" s="221">
        <v>0</v>
      </c>
      <c r="H36" s="222">
        <f t="shared" si="0"/>
        <v>0</v>
      </c>
      <c r="I36" s="222" t="str">
        <f t="shared" si="1"/>
        <v/>
      </c>
      <c r="J36" s="220">
        <v>0</v>
      </c>
      <c r="K36" s="221">
        <v>0</v>
      </c>
      <c r="L36" s="222">
        <f t="shared" si="2"/>
        <v>0</v>
      </c>
      <c r="M36" s="222" t="str">
        <f t="shared" si="3"/>
        <v/>
      </c>
    </row>
    <row r="37" spans="1:13" s="50" customFormat="1" ht="15" customHeight="1" x14ac:dyDescent="0.35">
      <c r="A37" s="100"/>
      <c r="B37" s="225"/>
      <c r="C37" s="202" t="s">
        <v>41</v>
      </c>
      <c r="D37" s="203"/>
      <c r="E37" s="182"/>
      <c r="F37" s="204">
        <f>SUM(F31:F36)</f>
        <v>27</v>
      </c>
      <c r="G37" s="19"/>
      <c r="H37" s="226">
        <f>ROUND(SUM(H31:H36),2)</f>
        <v>0</v>
      </c>
      <c r="I37" s="19"/>
      <c r="J37" s="227">
        <f>SUM(J31:J36)</f>
        <v>1</v>
      </c>
      <c r="K37" s="19"/>
      <c r="L37" s="228">
        <f>ROUND(SUM(L31:L36),2)</f>
        <v>0</v>
      </c>
      <c r="M37" s="20"/>
    </row>
    <row r="38" spans="1:13" s="28" customFormat="1" ht="18" x14ac:dyDescent="0.35">
      <c r="A38" s="99"/>
      <c r="B38" s="45" t="s">
        <v>46</v>
      </c>
      <c r="C38" s="46"/>
      <c r="D38" s="48"/>
      <c r="E38" s="48"/>
      <c r="F38" s="46"/>
      <c r="G38" s="48" t="s">
        <v>47</v>
      </c>
      <c r="H38" s="51"/>
      <c r="I38" s="51"/>
      <c r="J38" s="46"/>
      <c r="K38" s="46"/>
      <c r="L38" s="46"/>
      <c r="M38" s="52"/>
    </row>
    <row r="39" spans="1:13" s="16" customFormat="1" ht="15" customHeight="1" x14ac:dyDescent="0.3">
      <c r="A39" s="100"/>
      <c r="B39" s="17"/>
      <c r="C39" s="126"/>
      <c r="D39" s="181" t="s">
        <v>37</v>
      </c>
      <c r="E39" s="181" t="s">
        <v>48</v>
      </c>
      <c r="F39" s="215" t="s">
        <v>39</v>
      </c>
      <c r="G39" s="216" t="s">
        <v>40</v>
      </c>
      <c r="H39" s="181" t="s">
        <v>41</v>
      </c>
      <c r="I39" s="125"/>
      <c r="J39" s="126"/>
      <c r="K39" s="126"/>
      <c r="L39" s="126"/>
      <c r="M39" s="18"/>
    </row>
    <row r="40" spans="1:13" s="16" customFormat="1" ht="15" customHeight="1" x14ac:dyDescent="0.3">
      <c r="A40" s="97"/>
      <c r="B40" s="9"/>
      <c r="C40" s="65"/>
      <c r="D40" s="192" t="s">
        <v>187</v>
      </c>
      <c r="E40" s="193" t="s">
        <v>49</v>
      </c>
      <c r="F40" s="230">
        <v>4616</v>
      </c>
      <c r="G40" s="221">
        <v>0</v>
      </c>
      <c r="H40" s="222">
        <f>ROUND(F40*G40,2)</f>
        <v>0</v>
      </c>
      <c r="I40" s="7"/>
      <c r="J40" s="65"/>
      <c r="K40" s="68"/>
      <c r="L40" s="68"/>
      <c r="M40" s="8"/>
    </row>
    <row r="41" spans="1:13" s="16" customFormat="1" ht="15" customHeight="1" x14ac:dyDescent="0.3">
      <c r="A41" s="97"/>
      <c r="B41" s="9"/>
      <c r="C41" s="65"/>
      <c r="D41" s="192" t="s">
        <v>187</v>
      </c>
      <c r="E41" s="193" t="s">
        <v>50</v>
      </c>
      <c r="F41" s="230">
        <v>94</v>
      </c>
      <c r="G41" s="221">
        <v>0</v>
      </c>
      <c r="H41" s="222">
        <f>ROUND(F41*G41,2)</f>
        <v>0</v>
      </c>
      <c r="I41" s="7"/>
      <c r="J41" s="65"/>
      <c r="K41" s="68"/>
      <c r="L41" s="68"/>
      <c r="M41" s="8"/>
    </row>
    <row r="42" spans="1:13" s="44" customFormat="1" ht="15" customHeight="1" x14ac:dyDescent="0.45">
      <c r="A42" s="100"/>
      <c r="B42" s="17"/>
      <c r="C42" s="126"/>
      <c r="D42" s="150"/>
      <c r="E42" s="150"/>
      <c r="F42" s="231">
        <f>SUM(F40:F41)</f>
        <v>4710</v>
      </c>
      <c r="G42" s="163"/>
      <c r="H42" s="232">
        <f>ROUND(SUM(H40:H41),2)</f>
        <v>0</v>
      </c>
      <c r="I42" s="164"/>
      <c r="J42" s="126"/>
      <c r="K42" s="126"/>
      <c r="L42" s="126"/>
      <c r="M42" s="128"/>
    </row>
    <row r="43" spans="1:13" s="50" customFormat="1" ht="22.8" x14ac:dyDescent="0.4">
      <c r="A43" s="98"/>
      <c r="B43" s="39" t="s">
        <v>51</v>
      </c>
      <c r="C43" s="40"/>
      <c r="D43" s="41"/>
      <c r="E43" s="41"/>
      <c r="F43" s="40"/>
      <c r="G43" s="42"/>
      <c r="H43" s="40"/>
      <c r="I43" s="40"/>
      <c r="J43" s="40"/>
      <c r="K43" s="40"/>
      <c r="L43" s="40"/>
      <c r="M43" s="43"/>
    </row>
    <row r="44" spans="1:13" s="28" customFormat="1" ht="18" x14ac:dyDescent="0.35">
      <c r="A44" s="99"/>
      <c r="B44" s="165" t="s">
        <v>52</v>
      </c>
      <c r="C44" s="46"/>
      <c r="D44" s="47"/>
      <c r="E44" s="48"/>
      <c r="F44" s="46"/>
      <c r="G44" s="48"/>
      <c r="H44" s="54"/>
      <c r="I44" s="54"/>
      <c r="J44" s="46"/>
      <c r="K44" s="54"/>
      <c r="L44" s="54"/>
      <c r="M44" s="233"/>
    </row>
    <row r="45" spans="1:13" s="16" customFormat="1" ht="15" customHeight="1" x14ac:dyDescent="0.3">
      <c r="A45" s="100"/>
      <c r="B45" s="181" t="s">
        <v>44</v>
      </c>
      <c r="C45" s="180" t="s">
        <v>53</v>
      </c>
      <c r="D45" s="181" t="s">
        <v>37</v>
      </c>
      <c r="E45" s="184" t="s">
        <v>38</v>
      </c>
      <c r="F45" s="215" t="s">
        <v>39</v>
      </c>
      <c r="G45" s="234" t="s">
        <v>40</v>
      </c>
      <c r="H45" s="181" t="s">
        <v>41</v>
      </c>
      <c r="I45" s="235" t="s">
        <v>45</v>
      </c>
      <c r="J45" s="181" t="s">
        <v>54</v>
      </c>
      <c r="K45" s="225" t="s">
        <v>55</v>
      </c>
      <c r="L45" s="281"/>
      <c r="M45" s="282"/>
    </row>
    <row r="46" spans="1:13" s="28" customFormat="1" ht="15" customHeight="1" x14ac:dyDescent="0.3">
      <c r="A46" s="97"/>
      <c r="B46" s="218">
        <v>0</v>
      </c>
      <c r="C46" s="191" t="s">
        <v>180</v>
      </c>
      <c r="D46" s="192" t="s">
        <v>187</v>
      </c>
      <c r="E46" s="236" t="s">
        <v>98</v>
      </c>
      <c r="F46" s="276">
        <v>2</v>
      </c>
      <c r="G46" s="198">
        <v>0</v>
      </c>
      <c r="H46" s="222">
        <f>ROUND(F46*G46,2)</f>
        <v>0</v>
      </c>
      <c r="I46" s="271" t="str">
        <f>IFERROR(ROUND(G46/B46,2),"")</f>
        <v/>
      </c>
      <c r="J46" s="237" t="s">
        <v>98</v>
      </c>
      <c r="K46" s="239">
        <v>5000000</v>
      </c>
      <c r="L46" s="283"/>
      <c r="M46" s="284"/>
    </row>
    <row r="47" spans="1:13" s="50" customFormat="1" ht="15" customHeight="1" x14ac:dyDescent="0.35">
      <c r="A47" s="100"/>
      <c r="B47" s="101"/>
      <c r="C47" s="126" t="s">
        <v>41</v>
      </c>
      <c r="D47" s="150"/>
      <c r="E47" s="150"/>
      <c r="F47" s="229">
        <f>SUM(F46:F46)</f>
        <v>2</v>
      </c>
      <c r="G47" s="19"/>
      <c r="H47" s="226">
        <f>ROUND(SUM(H46:H46),2)</f>
        <v>0</v>
      </c>
      <c r="I47" s="19"/>
      <c r="J47" s="21"/>
      <c r="K47" s="126"/>
      <c r="L47" s="126"/>
      <c r="M47" s="20"/>
    </row>
    <row r="48" spans="1:13" s="28" customFormat="1" ht="18" x14ac:dyDescent="0.35">
      <c r="A48" s="99"/>
      <c r="B48" s="45" t="s">
        <v>56</v>
      </c>
      <c r="C48" s="46"/>
      <c r="D48" s="48"/>
      <c r="E48" s="48"/>
      <c r="F48" s="46" t="s">
        <v>57</v>
      </c>
      <c r="G48" s="48"/>
      <c r="H48" s="46"/>
      <c r="I48" s="143"/>
      <c r="J48" s="46"/>
      <c r="K48" s="46"/>
      <c r="L48" s="46"/>
      <c r="M48" s="53"/>
    </row>
    <row r="49" spans="1:13" s="28" customFormat="1" ht="15" customHeight="1" x14ac:dyDescent="0.3">
      <c r="A49" s="100"/>
      <c r="B49" s="181" t="s">
        <v>58</v>
      </c>
      <c r="C49" s="180" t="s">
        <v>53</v>
      </c>
      <c r="D49" s="181" t="s">
        <v>37</v>
      </c>
      <c r="E49" s="181" t="s">
        <v>38</v>
      </c>
      <c r="F49" s="215" t="s">
        <v>39</v>
      </c>
      <c r="G49" s="216" t="s">
        <v>40</v>
      </c>
      <c r="H49" s="181" t="s">
        <v>41</v>
      </c>
      <c r="I49" s="125"/>
      <c r="J49" s="150"/>
      <c r="K49" s="125"/>
      <c r="L49" s="125"/>
      <c r="M49" s="18"/>
    </row>
    <row r="50" spans="1:13" s="28" customFormat="1" ht="15" customHeight="1" x14ac:dyDescent="0.3">
      <c r="A50" s="100"/>
      <c r="B50" s="193" t="s">
        <v>59</v>
      </c>
      <c r="C50" s="191" t="s">
        <v>167</v>
      </c>
      <c r="D50" s="192" t="s">
        <v>187</v>
      </c>
      <c r="E50" s="238" t="s">
        <v>98</v>
      </c>
      <c r="F50" s="276">
        <v>1</v>
      </c>
      <c r="G50" s="221">
        <v>0</v>
      </c>
      <c r="H50" s="222">
        <f>ROUND(F50*G50,2)</f>
        <v>0</v>
      </c>
      <c r="I50" s="7"/>
      <c r="J50" s="150"/>
      <c r="K50" s="125"/>
      <c r="L50" s="125"/>
      <c r="M50" s="8"/>
    </row>
    <row r="51" spans="1:13" s="28" customFormat="1" ht="15" customHeight="1" x14ac:dyDescent="0.3">
      <c r="A51" s="100"/>
      <c r="B51" s="193" t="s">
        <v>60</v>
      </c>
      <c r="C51" s="191" t="s">
        <v>167</v>
      </c>
      <c r="D51" s="192" t="s">
        <v>187</v>
      </c>
      <c r="E51" s="238" t="s">
        <v>98</v>
      </c>
      <c r="F51" s="276">
        <v>8</v>
      </c>
      <c r="G51" s="221">
        <v>0</v>
      </c>
      <c r="H51" s="222">
        <f t="shared" ref="H51:H52" si="4">ROUND(F51*G51,2)</f>
        <v>0</v>
      </c>
      <c r="I51" s="7"/>
      <c r="J51" s="150"/>
      <c r="K51" s="125"/>
      <c r="L51" s="125"/>
      <c r="M51" s="8"/>
    </row>
    <row r="52" spans="1:13" s="16" customFormat="1" ht="15" customHeight="1" x14ac:dyDescent="0.3">
      <c r="A52" s="100"/>
      <c r="B52" s="193" t="s">
        <v>61</v>
      </c>
      <c r="C52" s="191" t="s">
        <v>167</v>
      </c>
      <c r="D52" s="192" t="s">
        <v>187</v>
      </c>
      <c r="E52" s="238" t="s">
        <v>98</v>
      </c>
      <c r="F52" s="276">
        <v>1</v>
      </c>
      <c r="G52" s="221">
        <v>0</v>
      </c>
      <c r="H52" s="222">
        <f t="shared" si="4"/>
        <v>0</v>
      </c>
      <c r="I52" s="7"/>
      <c r="J52" s="150"/>
      <c r="K52" s="125"/>
      <c r="L52" s="125"/>
      <c r="M52" s="8"/>
    </row>
    <row r="53" spans="1:13" s="23" customFormat="1" ht="15" customHeight="1" x14ac:dyDescent="0.4">
      <c r="A53" s="100"/>
      <c r="B53" s="101"/>
      <c r="C53" s="126" t="s">
        <v>41</v>
      </c>
      <c r="D53" s="150"/>
      <c r="E53" s="150"/>
      <c r="F53" s="229">
        <f>SUM(F50:F52)</f>
        <v>10</v>
      </c>
      <c r="G53" s="19"/>
      <c r="H53" s="226">
        <f>ROUND(SUM(H50:H52),2)</f>
        <v>0</v>
      </c>
      <c r="I53" s="19"/>
      <c r="J53" s="126"/>
      <c r="K53" s="126"/>
      <c r="L53" s="126"/>
      <c r="M53" s="20"/>
    </row>
    <row r="54" spans="1:13" s="58" customFormat="1" ht="21" x14ac:dyDescent="0.4">
      <c r="A54" s="102"/>
      <c r="B54" s="137" t="s">
        <v>62</v>
      </c>
      <c r="C54" s="138"/>
      <c r="D54" s="138"/>
      <c r="E54" s="139"/>
      <c r="F54" s="138"/>
      <c r="G54" s="140"/>
      <c r="H54" s="138"/>
      <c r="I54" s="138"/>
      <c r="J54" s="138"/>
      <c r="K54" s="141"/>
      <c r="L54" s="142">
        <v>0</v>
      </c>
      <c r="M54" s="141"/>
    </row>
    <row r="55" spans="1:13" s="28" customFormat="1" ht="17.399999999999999" x14ac:dyDescent="0.3">
      <c r="A55" s="103"/>
      <c r="B55" s="135" t="s">
        <v>63</v>
      </c>
      <c r="C55" s="25"/>
      <c r="D55" s="25"/>
      <c r="E55" s="26"/>
      <c r="F55" s="26"/>
      <c r="G55" s="27"/>
      <c r="H55" s="26"/>
      <c r="I55" s="26"/>
      <c r="J55" s="25"/>
      <c r="K55" s="25"/>
      <c r="L55" s="25"/>
      <c r="M55" s="136"/>
    </row>
    <row r="56" spans="1:13" s="16" customFormat="1" ht="15" customHeight="1" x14ac:dyDescent="0.3">
      <c r="A56" s="100"/>
      <c r="B56" s="240" t="s">
        <v>64</v>
      </c>
      <c r="C56" s="202"/>
      <c r="D56" s="202"/>
      <c r="E56" s="202"/>
      <c r="F56" s="203"/>
      <c r="G56" s="241"/>
      <c r="H56" s="203"/>
      <c r="I56" s="203"/>
      <c r="J56" s="202"/>
      <c r="K56" s="202"/>
      <c r="L56" s="202"/>
      <c r="M56" s="182"/>
    </row>
    <row r="57" spans="1:13" s="16" customFormat="1" ht="15" customHeight="1" x14ac:dyDescent="0.3">
      <c r="A57" s="97"/>
      <c r="B57" s="242" t="s">
        <v>65</v>
      </c>
      <c r="C57" s="243"/>
      <c r="D57" s="243"/>
      <c r="E57" s="243"/>
      <c r="F57" s="244"/>
      <c r="G57" s="245"/>
      <c r="H57" s="244"/>
      <c r="I57" s="244"/>
      <c r="J57" s="243"/>
      <c r="K57" s="243"/>
      <c r="L57" s="246">
        <f>H28</f>
        <v>0</v>
      </c>
      <c r="M57" s="247"/>
    </row>
    <row r="58" spans="1:13" s="28" customFormat="1" ht="15" customHeight="1" x14ac:dyDescent="0.3">
      <c r="A58" s="97"/>
      <c r="B58" s="242" t="s">
        <v>66</v>
      </c>
      <c r="C58" s="243"/>
      <c r="D58" s="243"/>
      <c r="E58" s="243"/>
      <c r="F58" s="244"/>
      <c r="G58" s="245"/>
      <c r="H58" s="244"/>
      <c r="I58" s="244"/>
      <c r="J58" s="243"/>
      <c r="K58" s="243"/>
      <c r="L58" s="246">
        <f>L28</f>
        <v>0</v>
      </c>
      <c r="M58" s="247"/>
    </row>
    <row r="59" spans="1:13" s="16" customFormat="1" ht="15" customHeight="1" x14ac:dyDescent="0.3">
      <c r="A59" s="100"/>
      <c r="B59" s="240" t="s">
        <v>184</v>
      </c>
      <c r="C59" s="202"/>
      <c r="D59" s="202"/>
      <c r="E59" s="202"/>
      <c r="F59" s="203"/>
      <c r="G59" s="241"/>
      <c r="H59" s="203"/>
      <c r="I59" s="203"/>
      <c r="J59" s="202"/>
      <c r="K59" s="202"/>
      <c r="L59" s="202"/>
      <c r="M59" s="182"/>
    </row>
    <row r="60" spans="1:13" s="16" customFormat="1" ht="15" customHeight="1" x14ac:dyDescent="0.3">
      <c r="A60" s="97"/>
      <c r="B60" s="242" t="s">
        <v>67</v>
      </c>
      <c r="C60" s="243"/>
      <c r="D60" s="243"/>
      <c r="E60" s="243"/>
      <c r="F60" s="244"/>
      <c r="G60" s="245"/>
      <c r="H60" s="244"/>
      <c r="I60" s="244"/>
      <c r="J60" s="243"/>
      <c r="K60" s="243"/>
      <c r="L60" s="246">
        <f>H37</f>
        <v>0</v>
      </c>
      <c r="M60" s="247"/>
    </row>
    <row r="61" spans="1:13" s="28" customFormat="1" ht="15" customHeight="1" x14ac:dyDescent="0.3">
      <c r="A61" s="97"/>
      <c r="B61" s="242" t="s">
        <v>66</v>
      </c>
      <c r="C61" s="243"/>
      <c r="D61" s="243"/>
      <c r="E61" s="243"/>
      <c r="F61" s="244"/>
      <c r="G61" s="245"/>
      <c r="H61" s="244"/>
      <c r="I61" s="244"/>
      <c r="J61" s="243"/>
      <c r="K61" s="243"/>
      <c r="L61" s="246">
        <f>L37</f>
        <v>0</v>
      </c>
      <c r="M61" s="247"/>
    </row>
    <row r="62" spans="1:13" s="16" customFormat="1" ht="15" customHeight="1" x14ac:dyDescent="0.3">
      <c r="A62" s="100"/>
      <c r="B62" s="240" t="s">
        <v>68</v>
      </c>
      <c r="C62" s="202"/>
      <c r="D62" s="202"/>
      <c r="E62" s="203"/>
      <c r="F62" s="202"/>
      <c r="G62" s="241"/>
      <c r="H62" s="202"/>
      <c r="I62" s="202"/>
      <c r="J62" s="202"/>
      <c r="K62" s="202"/>
      <c r="L62" s="248"/>
      <c r="M62" s="249"/>
    </row>
    <row r="63" spans="1:13" s="16" customFormat="1" ht="15" customHeight="1" x14ac:dyDescent="0.3">
      <c r="A63" s="97"/>
      <c r="B63" s="242" t="s">
        <v>69</v>
      </c>
      <c r="C63" s="243"/>
      <c r="D63" s="243"/>
      <c r="E63" s="243"/>
      <c r="F63" s="244"/>
      <c r="G63" s="245"/>
      <c r="H63" s="244"/>
      <c r="I63" s="244"/>
      <c r="J63" s="243"/>
      <c r="K63" s="243"/>
      <c r="L63" s="246">
        <f>H40</f>
        <v>0</v>
      </c>
      <c r="M63" s="247"/>
    </row>
    <row r="64" spans="1:13" s="16" customFormat="1" ht="15" customHeight="1" x14ac:dyDescent="0.3">
      <c r="A64" s="97"/>
      <c r="B64" s="242" t="s">
        <v>70</v>
      </c>
      <c r="C64" s="243"/>
      <c r="D64" s="243"/>
      <c r="E64" s="243"/>
      <c r="F64" s="244"/>
      <c r="G64" s="245"/>
      <c r="H64" s="244"/>
      <c r="I64" s="244"/>
      <c r="J64" s="243"/>
      <c r="K64" s="243"/>
      <c r="L64" s="246">
        <f>H41</f>
        <v>0</v>
      </c>
      <c r="M64" s="247"/>
    </row>
    <row r="65" spans="1:13" s="28" customFormat="1" ht="17.399999999999999" x14ac:dyDescent="0.3">
      <c r="A65" s="103"/>
      <c r="B65" s="55" t="s">
        <v>71</v>
      </c>
      <c r="C65" s="56"/>
      <c r="D65" s="56"/>
      <c r="E65" s="56"/>
      <c r="F65" s="30"/>
      <c r="G65" s="57"/>
      <c r="H65" s="30"/>
      <c r="I65" s="30"/>
      <c r="J65" s="56"/>
      <c r="K65" s="56"/>
      <c r="L65" s="129">
        <f>SUM(L57:L64)</f>
        <v>0</v>
      </c>
      <c r="M65" s="130"/>
    </row>
    <row r="66" spans="1:13" s="16" customFormat="1" ht="15" customHeight="1" x14ac:dyDescent="0.3">
      <c r="A66" s="100"/>
      <c r="B66" s="250" t="s">
        <v>72</v>
      </c>
      <c r="C66" s="202"/>
      <c r="D66" s="202"/>
      <c r="E66" s="202"/>
      <c r="F66" s="203"/>
      <c r="G66" s="241"/>
      <c r="H66" s="203"/>
      <c r="I66" s="203"/>
      <c r="J66" s="202"/>
      <c r="K66" s="202"/>
      <c r="L66" s="251"/>
      <c r="M66" s="182"/>
    </row>
    <row r="67" spans="1:13" s="16" customFormat="1" ht="15" customHeight="1" x14ac:dyDescent="0.3">
      <c r="A67" s="97"/>
      <c r="B67" s="242" t="s">
        <v>73</v>
      </c>
      <c r="C67" s="243"/>
      <c r="D67" s="243"/>
      <c r="E67" s="243"/>
      <c r="F67" s="244"/>
      <c r="G67" s="245"/>
      <c r="H67" s="244"/>
      <c r="I67" s="244"/>
      <c r="J67" s="243"/>
      <c r="K67" s="243"/>
      <c r="L67" s="246">
        <f>H47</f>
        <v>0</v>
      </c>
      <c r="M67" s="247"/>
    </row>
    <row r="68" spans="1:13" s="58" customFormat="1" ht="15" customHeight="1" x14ac:dyDescent="0.35">
      <c r="A68" s="97"/>
      <c r="B68" s="242" t="s">
        <v>74</v>
      </c>
      <c r="C68" s="243"/>
      <c r="D68" s="243"/>
      <c r="E68" s="243"/>
      <c r="F68" s="244"/>
      <c r="G68" s="245"/>
      <c r="H68" s="244"/>
      <c r="I68" s="244"/>
      <c r="J68" s="243"/>
      <c r="K68" s="243"/>
      <c r="L68" s="246">
        <f>H53</f>
        <v>0</v>
      </c>
      <c r="M68" s="247"/>
    </row>
    <row r="69" spans="1:13" s="44" customFormat="1" ht="23.4" x14ac:dyDescent="0.45">
      <c r="A69" s="103"/>
      <c r="B69" s="55" t="s">
        <v>75</v>
      </c>
      <c r="C69" s="56"/>
      <c r="D69" s="56"/>
      <c r="E69" s="56"/>
      <c r="F69" s="30"/>
      <c r="G69" s="57"/>
      <c r="H69" s="30"/>
      <c r="I69" s="30"/>
      <c r="J69" s="56"/>
      <c r="K69" s="56"/>
      <c r="L69" s="129">
        <f>SUM(L67:L68)</f>
        <v>0</v>
      </c>
      <c r="M69" s="130"/>
    </row>
    <row r="70" spans="1:13" ht="22.8" x14ac:dyDescent="0.4">
      <c r="A70" s="98"/>
      <c r="B70" s="74" t="s">
        <v>76</v>
      </c>
      <c r="C70" s="40"/>
      <c r="D70" s="41"/>
      <c r="E70" s="41"/>
      <c r="F70" s="40"/>
      <c r="G70" s="42"/>
      <c r="H70" s="40"/>
      <c r="I70" s="40"/>
      <c r="J70" s="40"/>
      <c r="K70" s="40"/>
      <c r="L70" s="40"/>
      <c r="M70" s="43"/>
    </row>
    <row r="71" spans="1:13" ht="15" customHeight="1" x14ac:dyDescent="0.3">
      <c r="B71" s="14"/>
      <c r="C71" s="15"/>
      <c r="D71" s="252" t="s">
        <v>37</v>
      </c>
      <c r="E71" s="243"/>
      <c r="F71" s="109"/>
      <c r="G71" s="151"/>
      <c r="H71" s="109"/>
      <c r="I71" s="109"/>
      <c r="J71" s="203" t="s">
        <v>39</v>
      </c>
      <c r="K71" s="203" t="s">
        <v>77</v>
      </c>
      <c r="L71" s="203" t="s">
        <v>41</v>
      </c>
      <c r="M71" s="112"/>
    </row>
    <row r="72" spans="1:13" ht="15" customHeight="1" x14ac:dyDescent="0.3">
      <c r="B72" s="285" t="s">
        <v>78</v>
      </c>
      <c r="C72" s="286"/>
      <c r="D72" s="268" t="s">
        <v>187</v>
      </c>
      <c r="E72" s="152"/>
      <c r="F72" s="153"/>
      <c r="G72" s="154"/>
      <c r="H72" s="287" t="s">
        <v>181</v>
      </c>
      <c r="I72" s="287"/>
      <c r="J72" s="277">
        <v>106500000</v>
      </c>
      <c r="K72" s="255">
        <v>0</v>
      </c>
      <c r="L72" s="246">
        <f>ROUND(J72*K72,2)</f>
        <v>0</v>
      </c>
      <c r="M72" s="112"/>
    </row>
    <row r="73" spans="1:13" ht="15" customHeight="1" x14ac:dyDescent="0.3">
      <c r="B73" s="285" t="s">
        <v>79</v>
      </c>
      <c r="C73" s="286"/>
      <c r="D73" s="268" t="s">
        <v>187</v>
      </c>
      <c r="E73" s="253"/>
      <c r="F73" s="109"/>
      <c r="G73" s="151"/>
      <c r="H73" s="287" t="s">
        <v>182</v>
      </c>
      <c r="I73" s="287"/>
      <c r="J73" s="254">
        <v>88018377</v>
      </c>
      <c r="K73" s="255">
        <v>0</v>
      </c>
      <c r="L73" s="246">
        <f>ROUND(J73*K73,2)</f>
        <v>0</v>
      </c>
      <c r="M73" s="112"/>
    </row>
    <row r="74" spans="1:13" s="58" customFormat="1" ht="15" customHeight="1" x14ac:dyDescent="0.35">
      <c r="A74" s="77"/>
      <c r="B74" s="285" t="s">
        <v>80</v>
      </c>
      <c r="C74" s="286"/>
      <c r="D74" s="268" t="s">
        <v>187</v>
      </c>
      <c r="E74" s="253"/>
      <c r="F74" s="109"/>
      <c r="G74" s="151"/>
      <c r="H74" s="287" t="s">
        <v>183</v>
      </c>
      <c r="I74" s="287"/>
      <c r="J74" s="254">
        <v>1305000000</v>
      </c>
      <c r="K74" s="255">
        <v>0</v>
      </c>
      <c r="L74" s="246">
        <f>ROUND(J74*K74,2)</f>
        <v>0</v>
      </c>
      <c r="M74" s="112"/>
    </row>
    <row r="75" spans="1:13" s="76" customFormat="1" ht="23.4" x14ac:dyDescent="0.45">
      <c r="A75" s="103"/>
      <c r="B75" s="265" t="s">
        <v>81</v>
      </c>
      <c r="C75" s="266"/>
      <c r="D75" s="266"/>
      <c r="E75" s="56"/>
      <c r="F75" s="105"/>
      <c r="G75" s="106"/>
      <c r="H75" s="267"/>
      <c r="I75" s="267"/>
      <c r="J75" s="266"/>
      <c r="K75" s="269"/>
      <c r="L75" s="270">
        <f>L72+L73+L74</f>
        <v>0</v>
      </c>
      <c r="M75" s="131"/>
    </row>
    <row r="76" spans="1:13" s="24" customFormat="1" ht="22.8" x14ac:dyDescent="0.4">
      <c r="A76" s="107"/>
      <c r="B76" s="75" t="s">
        <v>82</v>
      </c>
      <c r="C76" s="146"/>
      <c r="D76" s="146"/>
      <c r="E76" s="147"/>
      <c r="F76" s="146"/>
      <c r="G76" s="148"/>
      <c r="H76" s="146"/>
      <c r="I76" s="146"/>
      <c r="J76" s="147"/>
      <c r="K76" s="147"/>
      <c r="L76" s="127"/>
      <c r="M76" s="132"/>
    </row>
    <row r="77" spans="1:13" s="24" customFormat="1" ht="18" x14ac:dyDescent="0.35">
      <c r="A77" s="88"/>
      <c r="B77" s="121" t="s">
        <v>83</v>
      </c>
      <c r="C77" s="122"/>
      <c r="D77" s="122"/>
      <c r="E77" s="122"/>
      <c r="F77" s="122"/>
      <c r="G77" s="123"/>
      <c r="H77" s="122"/>
      <c r="I77" s="122"/>
      <c r="J77" s="124"/>
      <c r="K77" s="124"/>
      <c r="L77" s="123">
        <v>24</v>
      </c>
      <c r="M77" s="133"/>
    </row>
    <row r="78" spans="1:13" s="24" customFormat="1" ht="18" x14ac:dyDescent="0.35">
      <c r="A78" s="88"/>
      <c r="B78" s="121" t="s">
        <v>84</v>
      </c>
      <c r="C78" s="122"/>
      <c r="D78" s="122"/>
      <c r="E78" s="122"/>
      <c r="F78" s="122"/>
      <c r="G78" s="123"/>
      <c r="H78" s="122"/>
      <c r="I78" s="122"/>
      <c r="J78" s="124"/>
      <c r="K78" s="124"/>
      <c r="L78" s="256">
        <f>L65+L75</f>
        <v>0</v>
      </c>
      <c r="M78" s="133"/>
    </row>
    <row r="79" spans="1:13" s="24" customFormat="1" ht="18" x14ac:dyDescent="0.35">
      <c r="A79" s="88"/>
      <c r="B79" s="121" t="s">
        <v>85</v>
      </c>
      <c r="C79" s="122"/>
      <c r="D79" s="122"/>
      <c r="E79" s="122"/>
      <c r="F79" s="122"/>
      <c r="G79" s="123"/>
      <c r="H79" s="122"/>
      <c r="I79" s="122"/>
      <c r="J79" s="124"/>
      <c r="K79" s="124"/>
      <c r="L79" s="257">
        <f>L78*L77</f>
        <v>0</v>
      </c>
      <c r="M79" s="133"/>
    </row>
    <row r="80" spans="1:13" s="76" customFormat="1" ht="23.4" x14ac:dyDescent="0.45">
      <c r="A80" s="88"/>
      <c r="B80" s="121" t="s">
        <v>86</v>
      </c>
      <c r="C80" s="122"/>
      <c r="D80" s="122"/>
      <c r="E80" s="122"/>
      <c r="F80" s="122"/>
      <c r="G80" s="123"/>
      <c r="H80" s="122"/>
      <c r="I80" s="122"/>
      <c r="J80" s="124"/>
      <c r="K80" s="124"/>
      <c r="L80" s="256">
        <f>L69</f>
        <v>0</v>
      </c>
      <c r="M80" s="133"/>
    </row>
    <row r="81" spans="1:13" s="76" customFormat="1" ht="23.4" x14ac:dyDescent="0.45">
      <c r="A81" s="107"/>
      <c r="B81" s="258" t="s">
        <v>87</v>
      </c>
      <c r="C81" s="259"/>
      <c r="D81" s="259"/>
      <c r="E81" s="259"/>
      <c r="F81" s="260"/>
      <c r="G81" s="261"/>
      <c r="H81" s="259"/>
      <c r="I81" s="259"/>
      <c r="J81" s="260"/>
      <c r="K81" s="262"/>
      <c r="L81" s="263">
        <f>L79+L80</f>
        <v>0</v>
      </c>
      <c r="M81" s="264"/>
    </row>
    <row r="82" spans="1:13" ht="40.049999999999997" customHeight="1" x14ac:dyDescent="0.4">
      <c r="A82" s="107"/>
      <c r="B82" s="113" t="s">
        <v>88</v>
      </c>
      <c r="C82" s="114"/>
      <c r="D82" s="115"/>
      <c r="E82" s="116"/>
      <c r="F82" s="117"/>
      <c r="G82" s="118"/>
      <c r="H82" s="114"/>
      <c r="I82" s="114"/>
      <c r="J82" s="119"/>
      <c r="K82" s="120"/>
      <c r="L82" s="279" t="s">
        <v>188</v>
      </c>
      <c r="M82" s="134"/>
    </row>
    <row r="83" spans="1:13" ht="40.049999999999997" customHeight="1" x14ac:dyDescent="0.3">
      <c r="B83" s="108"/>
      <c r="C83" s="109"/>
      <c r="D83" s="109"/>
      <c r="E83" s="110"/>
      <c r="F83" s="109"/>
      <c r="G83" s="111" t="s">
        <v>89</v>
      </c>
      <c r="H83" s="108"/>
      <c r="I83" s="109"/>
      <c r="J83" s="109"/>
      <c r="K83" s="109"/>
      <c r="L83" s="109"/>
      <c r="M83" s="112"/>
    </row>
  </sheetData>
  <protectedRanges>
    <protectedRange sqref="G27 G31:G36 K31:K36 H50:I52 M50:M52 K27" name="Intervalo1_1_1"/>
    <protectedRange sqref="G40:G41" name="Intervalo4_1_1"/>
    <protectedRange sqref="L54" name="Intervalo8_1_1_1"/>
    <protectedRange sqref="L66" name="Intervalo8_1_1_2"/>
    <protectedRange sqref="K72:K73" name="Intervalo5_1_1"/>
    <protectedRange sqref="K74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72:C72"/>
    <mergeCell ref="B73:C73"/>
    <mergeCell ref="B74:C74"/>
    <mergeCell ref="H72:I72"/>
    <mergeCell ref="H73:I73"/>
    <mergeCell ref="H74:I74"/>
  </mergeCells>
  <conditionalFormatting sqref="H27">
    <cfRule type="cellIs" dxfId="5" priority="4" stopIfTrue="1" operator="equal">
      <formula>""</formula>
    </cfRule>
  </conditionalFormatting>
  <conditionalFormatting sqref="H31:H36">
    <cfRule type="cellIs" dxfId="4" priority="3" stopIfTrue="1" operator="equal">
      <formula>""</formula>
    </cfRule>
  </conditionalFormatting>
  <conditionalFormatting sqref="H50:H52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6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E46 E50:E52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7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27.77734375" customWidth="1"/>
    <col min="3" max="3" width="11" customWidth="1"/>
    <col min="4" max="4" width="9.109375" bestFit="1" customWidth="1"/>
    <col min="5" max="5" width="37.33203125" customWidth="1"/>
    <col min="6" max="6" width="41.5546875" customWidth="1"/>
    <col min="7" max="7" width="18.44140625" customWidth="1"/>
    <col min="8" max="8" width="13.109375" customWidth="1"/>
    <col min="9" max="11" width="16.1093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3" customFormat="1" ht="33" customHeight="1" x14ac:dyDescent="0.3">
      <c r="B2" s="291" t="s">
        <v>185</v>
      </c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3"/>
    </row>
    <row r="3" spans="2:13" s="1" customFormat="1" ht="60" customHeight="1" x14ac:dyDescent="0.2">
      <c r="B3" s="274" t="s">
        <v>100</v>
      </c>
      <c r="C3" s="274" t="s">
        <v>90</v>
      </c>
      <c r="D3" s="274" t="s">
        <v>91</v>
      </c>
      <c r="E3" s="274" t="s">
        <v>92</v>
      </c>
      <c r="F3" s="274" t="s">
        <v>93</v>
      </c>
      <c r="G3" s="274" t="s">
        <v>94</v>
      </c>
      <c r="H3" s="274" t="s">
        <v>95</v>
      </c>
      <c r="I3" s="274" t="s">
        <v>101</v>
      </c>
      <c r="J3" s="274" t="s">
        <v>190</v>
      </c>
      <c r="K3" s="274" t="s">
        <v>191</v>
      </c>
      <c r="L3" s="274" t="s">
        <v>102</v>
      </c>
      <c r="M3" s="274" t="s">
        <v>103</v>
      </c>
    </row>
    <row r="4" spans="2:13" s="1" customFormat="1" ht="15" customHeight="1" x14ac:dyDescent="0.25">
      <c r="B4" s="4" t="s">
        <v>167</v>
      </c>
      <c r="C4" s="2" t="s">
        <v>104</v>
      </c>
      <c r="D4" s="3">
        <v>33</v>
      </c>
      <c r="E4" s="4" t="s">
        <v>107</v>
      </c>
      <c r="F4" s="5" t="s">
        <v>131</v>
      </c>
      <c r="G4" s="5" t="s">
        <v>132</v>
      </c>
      <c r="H4" s="272">
        <v>59025280</v>
      </c>
      <c r="I4" s="2" t="s">
        <v>105</v>
      </c>
      <c r="J4" s="280" t="s">
        <v>192</v>
      </c>
      <c r="K4" s="280" t="s">
        <v>192</v>
      </c>
      <c r="L4" s="6" t="s">
        <v>105</v>
      </c>
      <c r="M4" s="6" t="s">
        <v>105</v>
      </c>
    </row>
    <row r="5" spans="2:13" s="1" customFormat="1" ht="15" customHeight="1" x14ac:dyDescent="0.25">
      <c r="B5" s="4" t="s">
        <v>167</v>
      </c>
      <c r="C5" s="2" t="s">
        <v>104</v>
      </c>
      <c r="D5" s="3">
        <v>34</v>
      </c>
      <c r="E5" s="4" t="s">
        <v>108</v>
      </c>
      <c r="F5" s="5" t="s">
        <v>133</v>
      </c>
      <c r="G5" s="5" t="s">
        <v>134</v>
      </c>
      <c r="H5" s="272">
        <v>59037200</v>
      </c>
      <c r="I5" s="2" t="s">
        <v>105</v>
      </c>
      <c r="J5" s="280" t="s">
        <v>192</v>
      </c>
      <c r="K5" s="280" t="s">
        <v>192</v>
      </c>
      <c r="L5" s="6" t="s">
        <v>106</v>
      </c>
      <c r="M5" s="6" t="s">
        <v>106</v>
      </c>
    </row>
    <row r="6" spans="2:13" s="1" customFormat="1" ht="15" customHeight="1" x14ac:dyDescent="0.25">
      <c r="B6" s="4" t="s">
        <v>167</v>
      </c>
      <c r="C6" s="2" t="s">
        <v>104</v>
      </c>
      <c r="D6" s="3">
        <v>35</v>
      </c>
      <c r="E6" s="4" t="s">
        <v>109</v>
      </c>
      <c r="F6" s="5" t="s">
        <v>135</v>
      </c>
      <c r="G6" s="5" t="s">
        <v>136</v>
      </c>
      <c r="H6" s="272">
        <v>59025500</v>
      </c>
      <c r="I6" s="2" t="s">
        <v>105</v>
      </c>
      <c r="J6" s="280" t="s">
        <v>192</v>
      </c>
      <c r="K6" s="280" t="s">
        <v>192</v>
      </c>
      <c r="L6" s="6" t="s">
        <v>105</v>
      </c>
      <c r="M6" s="6" t="s">
        <v>105</v>
      </c>
    </row>
    <row r="7" spans="2:13" s="1" customFormat="1" ht="15" customHeight="1" x14ac:dyDescent="0.25">
      <c r="B7" s="4" t="s">
        <v>167</v>
      </c>
      <c r="C7" s="2" t="s">
        <v>104</v>
      </c>
      <c r="D7" s="3">
        <v>539</v>
      </c>
      <c r="E7" s="4" t="s">
        <v>110</v>
      </c>
      <c r="F7" s="5" t="s">
        <v>137</v>
      </c>
      <c r="G7" s="5" t="s">
        <v>138</v>
      </c>
      <c r="H7" s="272">
        <v>59066180</v>
      </c>
      <c r="I7" s="2" t="s">
        <v>105</v>
      </c>
      <c r="J7" s="280" t="s">
        <v>192</v>
      </c>
      <c r="K7" s="280" t="s">
        <v>192</v>
      </c>
      <c r="L7" s="6" t="s">
        <v>106</v>
      </c>
      <c r="M7" s="6" t="s">
        <v>105</v>
      </c>
    </row>
    <row r="8" spans="2:13" s="1" customFormat="1" ht="15" customHeight="1" x14ac:dyDescent="0.25">
      <c r="B8" s="4" t="s">
        <v>167</v>
      </c>
      <c r="C8" s="2" t="s">
        <v>104</v>
      </c>
      <c r="D8" s="3">
        <v>633</v>
      </c>
      <c r="E8" s="4" t="s">
        <v>111</v>
      </c>
      <c r="F8" s="5" t="s">
        <v>174</v>
      </c>
      <c r="G8" s="5" t="s">
        <v>139</v>
      </c>
      <c r="H8" s="272">
        <v>59066800</v>
      </c>
      <c r="I8" s="2" t="s">
        <v>105</v>
      </c>
      <c r="J8" s="280" t="s">
        <v>192</v>
      </c>
      <c r="K8" s="280" t="s">
        <v>192</v>
      </c>
      <c r="L8" s="6" t="s">
        <v>106</v>
      </c>
      <c r="M8" s="6" t="s">
        <v>106</v>
      </c>
    </row>
    <row r="9" spans="2:13" s="1" customFormat="1" ht="15" customHeight="1" x14ac:dyDescent="0.25">
      <c r="B9" s="4" t="s">
        <v>167</v>
      </c>
      <c r="C9" s="2" t="s">
        <v>104</v>
      </c>
      <c r="D9" s="3">
        <v>649</v>
      </c>
      <c r="E9" s="4" t="s">
        <v>112</v>
      </c>
      <c r="F9" s="5" t="s">
        <v>140</v>
      </c>
      <c r="G9" s="5" t="s">
        <v>139</v>
      </c>
      <c r="H9" s="272">
        <v>59064250</v>
      </c>
      <c r="I9" s="2" t="s">
        <v>105</v>
      </c>
      <c r="J9" s="280" t="s">
        <v>192</v>
      </c>
      <c r="K9" s="280" t="s">
        <v>192</v>
      </c>
      <c r="L9" s="6" t="s">
        <v>106</v>
      </c>
      <c r="M9" s="6" t="s">
        <v>106</v>
      </c>
    </row>
    <row r="10" spans="2:13" s="1" customFormat="1" ht="15" customHeight="1" x14ac:dyDescent="0.25">
      <c r="B10" s="4" t="s">
        <v>167</v>
      </c>
      <c r="C10" s="2" t="s">
        <v>104</v>
      </c>
      <c r="D10" s="3">
        <v>759</v>
      </c>
      <c r="E10" s="4" t="s">
        <v>113</v>
      </c>
      <c r="F10" s="5" t="s">
        <v>141</v>
      </c>
      <c r="G10" s="5" t="s">
        <v>142</v>
      </c>
      <c r="H10" s="272">
        <v>59020200</v>
      </c>
      <c r="I10" s="2" t="s">
        <v>105</v>
      </c>
      <c r="J10" s="280" t="s">
        <v>192</v>
      </c>
      <c r="K10" s="280" t="s">
        <v>192</v>
      </c>
      <c r="L10" s="6" t="s">
        <v>106</v>
      </c>
      <c r="M10" s="6" t="s">
        <v>106</v>
      </c>
    </row>
    <row r="11" spans="2:13" s="1" customFormat="1" ht="15" customHeight="1" x14ac:dyDescent="0.25">
      <c r="B11" s="4" t="s">
        <v>168</v>
      </c>
      <c r="C11" s="2" t="s">
        <v>104</v>
      </c>
      <c r="D11" s="3">
        <v>1069</v>
      </c>
      <c r="E11" s="4" t="s">
        <v>114</v>
      </c>
      <c r="F11" s="5" t="s">
        <v>144</v>
      </c>
      <c r="G11" s="5" t="s">
        <v>143</v>
      </c>
      <c r="H11" s="272">
        <v>59570000</v>
      </c>
      <c r="I11" s="2" t="s">
        <v>105</v>
      </c>
      <c r="J11" s="280" t="s">
        <v>192</v>
      </c>
      <c r="K11" s="280" t="s">
        <v>192</v>
      </c>
      <c r="L11" s="6" t="s">
        <v>106</v>
      </c>
      <c r="M11" s="6" t="s">
        <v>106</v>
      </c>
    </row>
    <row r="12" spans="2:13" s="1" customFormat="1" ht="15" customHeight="1" x14ac:dyDescent="0.25">
      <c r="B12" s="4" t="s">
        <v>167</v>
      </c>
      <c r="C12" s="2" t="s">
        <v>104</v>
      </c>
      <c r="D12" s="3">
        <v>1406</v>
      </c>
      <c r="E12" s="4" t="s">
        <v>115</v>
      </c>
      <c r="F12" s="5" t="s">
        <v>145</v>
      </c>
      <c r="G12" s="5" t="s">
        <v>142</v>
      </c>
      <c r="H12" s="272">
        <v>59015000</v>
      </c>
      <c r="I12" s="2" t="s">
        <v>105</v>
      </c>
      <c r="J12" s="280" t="s">
        <v>192</v>
      </c>
      <c r="K12" s="280" t="s">
        <v>192</v>
      </c>
      <c r="L12" s="6" t="s">
        <v>106</v>
      </c>
      <c r="M12" s="6" t="s">
        <v>106</v>
      </c>
    </row>
    <row r="13" spans="2:13" s="1" customFormat="1" ht="15" customHeight="1" x14ac:dyDescent="0.25">
      <c r="B13" s="4" t="s">
        <v>167</v>
      </c>
      <c r="C13" s="2" t="s">
        <v>104</v>
      </c>
      <c r="D13" s="3">
        <v>1585</v>
      </c>
      <c r="E13" s="4" t="s">
        <v>116</v>
      </c>
      <c r="F13" s="5" t="s">
        <v>146</v>
      </c>
      <c r="G13" s="5" t="s">
        <v>147</v>
      </c>
      <c r="H13" s="272">
        <v>59078600</v>
      </c>
      <c r="I13" s="2" t="s">
        <v>105</v>
      </c>
      <c r="J13" s="280" t="s">
        <v>192</v>
      </c>
      <c r="K13" s="280" t="s">
        <v>192</v>
      </c>
      <c r="L13" s="6" t="s">
        <v>106</v>
      </c>
      <c r="M13" s="6" t="s">
        <v>105</v>
      </c>
    </row>
    <row r="14" spans="2:13" s="1" customFormat="1" ht="15" customHeight="1" x14ac:dyDescent="0.25">
      <c r="B14" s="4" t="s">
        <v>169</v>
      </c>
      <c r="C14" s="2" t="s">
        <v>104</v>
      </c>
      <c r="D14" s="3">
        <v>1859</v>
      </c>
      <c r="E14" s="4" t="s">
        <v>117</v>
      </c>
      <c r="F14" s="5" t="s">
        <v>148</v>
      </c>
      <c r="G14" s="5" t="s">
        <v>143</v>
      </c>
      <c r="H14" s="272">
        <v>59575000</v>
      </c>
      <c r="I14" s="2" t="s">
        <v>105</v>
      </c>
      <c r="J14" s="280" t="s">
        <v>192</v>
      </c>
      <c r="K14" s="280" t="s">
        <v>192</v>
      </c>
      <c r="L14" s="6" t="s">
        <v>106</v>
      </c>
      <c r="M14" s="6" t="s">
        <v>106</v>
      </c>
    </row>
    <row r="15" spans="2:13" s="1" customFormat="1" ht="15" customHeight="1" x14ac:dyDescent="0.25">
      <c r="B15" s="4" t="s">
        <v>167</v>
      </c>
      <c r="C15" s="2" t="s">
        <v>104</v>
      </c>
      <c r="D15" s="3">
        <v>1953</v>
      </c>
      <c r="E15" s="4" t="s">
        <v>118</v>
      </c>
      <c r="F15" s="5" t="s">
        <v>149</v>
      </c>
      <c r="G15" s="5" t="s">
        <v>150</v>
      </c>
      <c r="H15" s="272">
        <v>59108355</v>
      </c>
      <c r="I15" s="2" t="s">
        <v>105</v>
      </c>
      <c r="J15" s="280" t="s">
        <v>192</v>
      </c>
      <c r="K15" s="280" t="s">
        <v>192</v>
      </c>
      <c r="L15" s="6" t="s">
        <v>106</v>
      </c>
      <c r="M15" s="6" t="s">
        <v>106</v>
      </c>
    </row>
    <row r="16" spans="2:13" s="1" customFormat="1" ht="15" customHeight="1" x14ac:dyDescent="0.25">
      <c r="B16" s="4" t="s">
        <v>170</v>
      </c>
      <c r="C16" s="2" t="s">
        <v>104</v>
      </c>
      <c r="D16" s="3">
        <v>2008</v>
      </c>
      <c r="E16" s="4" t="s">
        <v>119</v>
      </c>
      <c r="F16" s="5" t="s">
        <v>175</v>
      </c>
      <c r="G16" s="5" t="s">
        <v>143</v>
      </c>
      <c r="H16" s="272">
        <v>59140200</v>
      </c>
      <c r="I16" s="2" t="s">
        <v>105</v>
      </c>
      <c r="J16" s="280" t="s">
        <v>192</v>
      </c>
      <c r="K16" s="280" t="s">
        <v>192</v>
      </c>
      <c r="L16" s="6" t="s">
        <v>105</v>
      </c>
      <c r="M16" s="6" t="s">
        <v>106</v>
      </c>
    </row>
    <row r="17" spans="2:13" s="1" customFormat="1" ht="15" customHeight="1" x14ac:dyDescent="0.25">
      <c r="B17" s="4" t="s">
        <v>167</v>
      </c>
      <c r="C17" s="2" t="s">
        <v>104</v>
      </c>
      <c r="D17" s="3">
        <v>2010</v>
      </c>
      <c r="E17" s="4" t="s">
        <v>120</v>
      </c>
      <c r="F17" s="5" t="s">
        <v>151</v>
      </c>
      <c r="G17" s="5" t="s">
        <v>150</v>
      </c>
      <c r="H17" s="272">
        <v>59108550</v>
      </c>
      <c r="I17" s="2" t="s">
        <v>105</v>
      </c>
      <c r="J17" s="280" t="s">
        <v>192</v>
      </c>
      <c r="K17" s="280" t="s">
        <v>192</v>
      </c>
      <c r="L17" s="6" t="s">
        <v>106</v>
      </c>
      <c r="M17" s="6" t="s">
        <v>106</v>
      </c>
    </row>
    <row r="18" spans="2:13" s="1" customFormat="1" ht="15" customHeight="1" x14ac:dyDescent="0.25">
      <c r="B18" s="4" t="s">
        <v>167</v>
      </c>
      <c r="C18" s="2" t="s">
        <v>104</v>
      </c>
      <c r="D18" s="3">
        <v>2044</v>
      </c>
      <c r="E18" s="4" t="s">
        <v>121</v>
      </c>
      <c r="F18" s="5" t="s">
        <v>152</v>
      </c>
      <c r="G18" s="5" t="s">
        <v>139</v>
      </c>
      <c r="H18" s="272">
        <v>59054700</v>
      </c>
      <c r="I18" s="2" t="s">
        <v>105</v>
      </c>
      <c r="J18" s="280" t="s">
        <v>192</v>
      </c>
      <c r="K18" s="280" t="s">
        <v>192</v>
      </c>
      <c r="L18" s="6" t="s">
        <v>106</v>
      </c>
      <c r="M18" s="6" t="s">
        <v>106</v>
      </c>
    </row>
    <row r="19" spans="2:13" s="1" customFormat="1" ht="15" customHeight="1" x14ac:dyDescent="0.25">
      <c r="B19" s="4" t="s">
        <v>167</v>
      </c>
      <c r="C19" s="2" t="s">
        <v>104</v>
      </c>
      <c r="D19" s="3">
        <v>2230</v>
      </c>
      <c r="E19" s="4" t="s">
        <v>122</v>
      </c>
      <c r="F19" s="5" t="s">
        <v>153</v>
      </c>
      <c r="G19" s="5" t="s">
        <v>139</v>
      </c>
      <c r="H19" s="272">
        <v>59063900</v>
      </c>
      <c r="I19" s="2" t="s">
        <v>105</v>
      </c>
      <c r="J19" s="280" t="s">
        <v>192</v>
      </c>
      <c r="K19" s="280" t="s">
        <v>192</v>
      </c>
      <c r="L19" s="6" t="s">
        <v>106</v>
      </c>
      <c r="M19" s="6" t="s">
        <v>106</v>
      </c>
    </row>
    <row r="20" spans="2:13" s="1" customFormat="1" ht="15" customHeight="1" x14ac:dyDescent="0.25">
      <c r="B20" s="4" t="s">
        <v>171</v>
      </c>
      <c r="C20" s="2" t="s">
        <v>104</v>
      </c>
      <c r="D20" s="3">
        <v>2758</v>
      </c>
      <c r="E20" s="4" t="s">
        <v>123</v>
      </c>
      <c r="F20" s="5" t="s">
        <v>154</v>
      </c>
      <c r="G20" s="5" t="s">
        <v>155</v>
      </c>
      <c r="H20" s="272">
        <v>59285563</v>
      </c>
      <c r="I20" s="2" t="s">
        <v>105</v>
      </c>
      <c r="J20" s="280" t="s">
        <v>192</v>
      </c>
      <c r="K20" s="280" t="s">
        <v>192</v>
      </c>
      <c r="L20" s="6" t="s">
        <v>106</v>
      </c>
      <c r="M20" s="6" t="s">
        <v>106</v>
      </c>
    </row>
    <row r="21" spans="2:13" s="1" customFormat="1" ht="15" customHeight="1" x14ac:dyDescent="0.25">
      <c r="B21" s="4" t="s">
        <v>167</v>
      </c>
      <c r="C21" s="2" t="s">
        <v>104</v>
      </c>
      <c r="D21" s="3">
        <v>3242</v>
      </c>
      <c r="E21" s="4" t="s">
        <v>124</v>
      </c>
      <c r="F21" s="5" t="s">
        <v>156</v>
      </c>
      <c r="G21" s="5" t="s">
        <v>142</v>
      </c>
      <c r="H21" s="272">
        <v>59015900</v>
      </c>
      <c r="I21" s="2" t="s">
        <v>105</v>
      </c>
      <c r="J21" s="280" t="s">
        <v>192</v>
      </c>
      <c r="K21" s="280" t="s">
        <v>192</v>
      </c>
      <c r="L21" s="6" t="s">
        <v>106</v>
      </c>
      <c r="M21" s="6" t="s">
        <v>105</v>
      </c>
    </row>
    <row r="22" spans="2:13" s="1" customFormat="1" ht="15" customHeight="1" x14ac:dyDescent="0.25">
      <c r="B22" s="4" t="s">
        <v>172</v>
      </c>
      <c r="C22" s="2" t="s">
        <v>104</v>
      </c>
      <c r="D22" s="3">
        <v>3470</v>
      </c>
      <c r="E22" s="4" t="s">
        <v>125</v>
      </c>
      <c r="F22" s="5" t="s">
        <v>157</v>
      </c>
      <c r="G22" s="5" t="s">
        <v>158</v>
      </c>
      <c r="H22" s="272">
        <v>59296802</v>
      </c>
      <c r="I22" s="2" t="s">
        <v>105</v>
      </c>
      <c r="J22" s="280" t="s">
        <v>192</v>
      </c>
      <c r="K22" s="280" t="s">
        <v>192</v>
      </c>
      <c r="L22" s="6" t="s">
        <v>106</v>
      </c>
      <c r="M22" s="6" t="s">
        <v>106</v>
      </c>
    </row>
    <row r="23" spans="2:13" s="1" customFormat="1" ht="15" customHeight="1" x14ac:dyDescent="0.25">
      <c r="B23" s="4" t="s">
        <v>173</v>
      </c>
      <c r="C23" s="2" t="s">
        <v>104</v>
      </c>
      <c r="D23" s="3">
        <v>4845</v>
      </c>
      <c r="E23" s="4" t="s">
        <v>126</v>
      </c>
      <c r="F23" s="5" t="s">
        <v>159</v>
      </c>
      <c r="G23" s="5" t="s">
        <v>143</v>
      </c>
      <c r="H23" s="272">
        <v>59162000</v>
      </c>
      <c r="I23" s="2" t="s">
        <v>105</v>
      </c>
      <c r="J23" s="280" t="s">
        <v>192</v>
      </c>
      <c r="K23" s="280" t="s">
        <v>192</v>
      </c>
      <c r="L23" s="6" t="s">
        <v>106</v>
      </c>
      <c r="M23" s="6" t="s">
        <v>106</v>
      </c>
    </row>
    <row r="24" spans="2:13" s="1" customFormat="1" ht="15" customHeight="1" x14ac:dyDescent="0.25">
      <c r="B24" s="4" t="s">
        <v>167</v>
      </c>
      <c r="C24" s="2" t="s">
        <v>104</v>
      </c>
      <c r="D24" s="3">
        <v>4882</v>
      </c>
      <c r="E24" s="4" t="s">
        <v>127</v>
      </c>
      <c r="F24" s="5" t="s">
        <v>160</v>
      </c>
      <c r="G24" s="5" t="s">
        <v>161</v>
      </c>
      <c r="H24" s="272">
        <v>59088100</v>
      </c>
      <c r="I24" s="2" t="s">
        <v>105</v>
      </c>
      <c r="J24" s="280" t="s">
        <v>192</v>
      </c>
      <c r="K24" s="280" t="s">
        <v>192</v>
      </c>
      <c r="L24" s="6" t="s">
        <v>106</v>
      </c>
      <c r="M24" s="6" t="s">
        <v>106</v>
      </c>
    </row>
    <row r="25" spans="2:13" s="1" customFormat="1" ht="15" customHeight="1" x14ac:dyDescent="0.25">
      <c r="B25" s="4" t="s">
        <v>167</v>
      </c>
      <c r="C25" s="2" t="s">
        <v>104</v>
      </c>
      <c r="D25" s="3">
        <v>4883</v>
      </c>
      <c r="E25" s="4" t="s">
        <v>128</v>
      </c>
      <c r="F25" s="5" t="s">
        <v>162</v>
      </c>
      <c r="G25" s="5" t="s">
        <v>163</v>
      </c>
      <c r="H25" s="272">
        <v>59022305</v>
      </c>
      <c r="I25" s="2" t="s">
        <v>105</v>
      </c>
      <c r="J25" s="280" t="s">
        <v>192</v>
      </c>
      <c r="K25" s="280" t="s">
        <v>192</v>
      </c>
      <c r="L25" s="6" t="s">
        <v>106</v>
      </c>
      <c r="M25" s="6" t="s">
        <v>106</v>
      </c>
    </row>
    <row r="26" spans="2:13" s="1" customFormat="1" ht="15" customHeight="1" x14ac:dyDescent="0.25">
      <c r="B26" s="4" t="s">
        <v>167</v>
      </c>
      <c r="C26" s="2" t="s">
        <v>104</v>
      </c>
      <c r="D26" s="3">
        <v>4885</v>
      </c>
      <c r="E26" s="4" t="s">
        <v>129</v>
      </c>
      <c r="F26" s="5" t="s">
        <v>164</v>
      </c>
      <c r="G26" s="5" t="s">
        <v>139</v>
      </c>
      <c r="H26" s="272">
        <v>59063410</v>
      </c>
      <c r="I26" s="2" t="s">
        <v>105</v>
      </c>
      <c r="J26" s="280" t="s">
        <v>192</v>
      </c>
      <c r="K26" s="280" t="s">
        <v>192</v>
      </c>
      <c r="L26" s="6" t="s">
        <v>106</v>
      </c>
      <c r="M26" s="6" t="s">
        <v>106</v>
      </c>
    </row>
    <row r="27" spans="2:13" s="1" customFormat="1" ht="15" customHeight="1" x14ac:dyDescent="0.25">
      <c r="B27" s="4" t="s">
        <v>170</v>
      </c>
      <c r="C27" s="2" t="s">
        <v>104</v>
      </c>
      <c r="D27" s="3">
        <v>4888</v>
      </c>
      <c r="E27" s="4" t="s">
        <v>130</v>
      </c>
      <c r="F27" s="5" t="s">
        <v>165</v>
      </c>
      <c r="G27" s="5" t="s">
        <v>166</v>
      </c>
      <c r="H27" s="272">
        <v>59152600</v>
      </c>
      <c r="I27" s="2" t="s">
        <v>105</v>
      </c>
      <c r="J27" s="280" t="s">
        <v>192</v>
      </c>
      <c r="K27" s="280" t="s">
        <v>192</v>
      </c>
      <c r="L27" s="6" t="s">
        <v>106</v>
      </c>
      <c r="M27" s="6" t="s">
        <v>106</v>
      </c>
    </row>
  </sheetData>
  <mergeCells count="1">
    <mergeCell ref="B2:M2"/>
  </mergeCells>
  <conditionalFormatting sqref="I3:M3 I4:K2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99</v>
      </c>
    </row>
    <row r="4" spans="2:2" x14ac:dyDescent="0.3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purl.org/dc/terms/"/>
    <ds:schemaRef ds:uri="http://schemas.openxmlformats.org/package/2006/metadata/core-properties"/>
    <ds:schemaRef ds:uri="37061bd4-4e0e-42de-a138-4f29d9d63d59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ac8601b-3a8b-4d4e-8f3b-bcae1a8fb434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9974B53-2E92-4F6D-9D08-F037D4695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2025-08-07T12:38:50Z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